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d.docs.live.net/7df6729372bdc6d9/Desktop/Selby/1.7.0 Appendices/Appendix C - CDM Risk Register/"/>
    </mc:Choice>
  </mc:AlternateContent>
  <xr:revisionPtr revIDLastSave="20" documentId="13_ncr:1_{00CAF3FC-D58D-437F-8A92-D35669EAE8A4}" xr6:coauthVersionLast="47" xr6:coauthVersionMax="47" xr10:uidLastSave="{C2B0EEC4-1035-4345-90DC-C160EC53DF68}"/>
  <bookViews>
    <workbookView xWindow="-110" yWindow="-110" windowWidth="38620" windowHeight="21100" xr2:uid="{00000000-000D-0000-FFFF-FFFF00000000}"/>
  </bookViews>
  <sheets>
    <sheet name="HoYEG Castleford Campus" sheetId="1" r:id="rId1"/>
    <sheet name="Sheet2" sheetId="2" r:id="rId2"/>
  </sheets>
  <definedNames>
    <definedName name="Owner">Sheet2!$I$5:$I$9</definedName>
    <definedName name="_xlnm.Print_Area" localSheetId="0">'HoYEG Castleford Campus'!$A$1:$T$18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6" i="1" l="1"/>
  <c r="L18" i="1" l="1"/>
  <c r="L17" i="1"/>
  <c r="L15" i="1"/>
  <c r="L14" i="1" l="1"/>
</calcChain>
</file>

<file path=xl/sharedStrings.xml><?xml version="1.0" encoding="utf-8"?>
<sst xmlns="http://schemas.openxmlformats.org/spreadsheetml/2006/main" count="117" uniqueCount="78">
  <si>
    <t>Checked by:</t>
  </si>
  <si>
    <t>Hazard 
Identification</t>
  </si>
  <si>
    <t>Designer Comments / 
Design Control Measures including references where applicable</t>
  </si>
  <si>
    <t>Has the Risk been eliminated?</t>
  </si>
  <si>
    <t>Stage 
Required</t>
  </si>
  <si>
    <t>Action Required 
to Mitigate Risk</t>
  </si>
  <si>
    <t>Final Status
(This should include Isolation / Control / Protection Measures &amp; any workforce discipline required)</t>
  </si>
  <si>
    <t>Date Registered</t>
  </si>
  <si>
    <t>Date Resolved</t>
  </si>
  <si>
    <t>Has this been passed to the supply chain?</t>
  </si>
  <si>
    <t>Medium</t>
  </si>
  <si>
    <t>Construction Phase</t>
  </si>
  <si>
    <t>Low</t>
  </si>
  <si>
    <t>High</t>
  </si>
  <si>
    <t>Pre Construction</t>
  </si>
  <si>
    <t>Post Construction</t>
  </si>
  <si>
    <t>Design Stage</t>
  </si>
  <si>
    <t xml:space="preserve">Date: </t>
  </si>
  <si>
    <t>Originator Risk Ref. / Revision</t>
  </si>
  <si>
    <t>Owner 
(Manager who is the current Risk Owner plus other external joint owner)</t>
  </si>
  <si>
    <t>Is risk reduced sufficiently to allow work to start?</t>
  </si>
  <si>
    <t>No</t>
  </si>
  <si>
    <t>Required</t>
  </si>
  <si>
    <t>N/A</t>
  </si>
  <si>
    <t>Initial Risk 
Level</t>
  </si>
  <si>
    <t>Yes</t>
  </si>
  <si>
    <t>Likelihood
(0-5)</t>
  </si>
  <si>
    <t>Impact
(0-5))</t>
  </si>
  <si>
    <t>Residual 
Risk Rating
(0-25)</t>
  </si>
  <si>
    <t>Building 
Element / Activity</t>
  </si>
  <si>
    <t>CDM Rolling Risk Register</t>
  </si>
  <si>
    <t>Client Pre-Construction Information</t>
  </si>
  <si>
    <t>H&amp;S File</t>
  </si>
  <si>
    <t>CUR-001</t>
  </si>
  <si>
    <t>CUR-002</t>
  </si>
  <si>
    <t>CUR-003</t>
  </si>
  <si>
    <t>Client Duties - General</t>
  </si>
  <si>
    <t>Compliance with the Construction (Design and Management) Regulations 2015</t>
  </si>
  <si>
    <t>Meeting with the Client to be arranged to discuss roles and responsibilities and arrangements for inclusion within the Pre-Construction Information.</t>
  </si>
  <si>
    <t>On-Going</t>
  </si>
  <si>
    <t>Version: 01</t>
  </si>
  <si>
    <t>Closed</t>
  </si>
  <si>
    <t>Prepared by: Curtins PD</t>
  </si>
  <si>
    <t>Principal Designer: Curtins Consulting</t>
  </si>
  <si>
    <t>Principal Supply Chain Partner (PSCP): N/A</t>
  </si>
  <si>
    <t>CUR-005</t>
  </si>
  <si>
    <t>Contact with asbestos containing materials (ACMs)</t>
  </si>
  <si>
    <t>Design Risk Information</t>
  </si>
  <si>
    <t>Design Risk Review</t>
  </si>
  <si>
    <t>Access, Cleaning and Maintenance</t>
  </si>
  <si>
    <t xml:space="preserve">Design risk information requested from the design team by the PD. </t>
  </si>
  <si>
    <t>CUR-004</t>
  </si>
  <si>
    <t xml:space="preserve">s </t>
  </si>
  <si>
    <t>Client: HoYEG (Wakefield College)</t>
  </si>
  <si>
    <t>Date:</t>
  </si>
  <si>
    <t>Lead Designer: Mace</t>
  </si>
  <si>
    <t>Copies to: Client - HoYEG, Lead Designer - Mace, Principal Contractor - Code BS Ltd
Originator Codes: TBC</t>
  </si>
  <si>
    <t xml:space="preserve">HoYEG
Curtins PD
</t>
  </si>
  <si>
    <t>Radcliffe Building - Asbestos</t>
  </si>
  <si>
    <t>Scope of works does allow for interface with areas which contain ACMs</t>
  </si>
  <si>
    <t>HoYEG
All Designers
Principal Contractor</t>
  </si>
  <si>
    <t>Principal designer requested Pre-Construction Information to be shared by the client. This is following on from the client confirming they have already issued a PCI pack. Curtins PD appointed late into the project at the point of the construction phase begining.
Principal contractor confirmed that they have commissioned an R&amp;D Survey to be undertaken prior to construction work commencing and the areas containing asbestos are to be removed.
Clients asbestos management plan / register is to be updated to reflect the areas of abestos which have been remediated.</t>
  </si>
  <si>
    <t>Uknowns and assumptions of residual risks within the Radcliffe Building</t>
  </si>
  <si>
    <t>Existing H&amp;S File and O&amp;M Manual to be provided to the design team and principal Contractor.</t>
  </si>
  <si>
    <t xml:space="preserve">Pre-construction Information provided by the client. Assuming this is minus existing estate information i.e., exsiting H&amp;S File &amp; O&amp;M Manual. Client to provide the above for review.
</t>
  </si>
  <si>
    <t xml:space="preserve">Design risk information to be provided to allow for a review of associated risks.
Project team meetings have been ongoing thoughout the project on site.
</t>
  </si>
  <si>
    <t>Strategy  to be provided for review</t>
  </si>
  <si>
    <t>Access, cleaning and maintenance strategies required from the designer required and to be proportionate to the project.</t>
  </si>
  <si>
    <t>All Designers</t>
  </si>
  <si>
    <t xml:space="preserve">
Architect to develop initial safe access and maintenance strategy for the building elements newly built for review with the project team. Discussions with the client team and estate team to further develop the staregy prior to implementation.
</t>
  </si>
  <si>
    <t>Location: Wakefield College, Castleford Campus, WF10 4UA</t>
  </si>
  <si>
    <t/>
  </si>
  <si>
    <t>Castleford Campus is that of a new build construction (circa 2008) and as such did not use asbestos containing materials within it's construction.</t>
  </si>
  <si>
    <t>Castleford Campus - Existing estate information</t>
  </si>
  <si>
    <t>Project No: 081946</t>
  </si>
  <si>
    <t>Project: Summer Works - Castleford Campus</t>
  </si>
  <si>
    <t>Curtins CDM Client duties letter to be issued.
Curtins PD are to inform HoYEG of their duties as Client under the Construction (Design and Management) Regulations 2015.</t>
  </si>
  <si>
    <t>On-going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</si>
</sst>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font>
    <font>
      <sz val="11"/>
      <color rgb="FF000000"/>
      <name val="Arial"/>
      <family val="2"/>
    </font>
    <font>
      <b/>
      <sz val="11"/>
      <color rgb="FFFF0000"/>
      <name val="Arial"/>
      <family val="2"/>
    </font>
    <font>
      <b/>
      <sz val="10"/>
      <color rgb="FF000000"/>
      <name val="Arial"/>
      <family val="2"/>
    </font>
    <font>
      <b/>
      <sz val="10"/>
      <color rgb="FFC00000"/>
      <name val="Arial"/>
      <family val="2"/>
    </font>
    <font>
      <sz val="10"/>
      <color rgb="FF000000"/>
      <name val="Calibri"/>
      <family val="2"/>
    </font>
    <font>
      <sz val="10"/>
      <color rgb="FF000000"/>
      <name val="Arial"/>
      <family val="2"/>
    </font>
    <font>
      <b/>
      <sz val="10"/>
      <color rgb="FFFF0000"/>
      <name val="Arial"/>
      <family val="2"/>
    </font>
    <font>
      <b/>
      <sz val="11"/>
      <color rgb="FFFF0000"/>
      <name val="Calibri"/>
      <family val="2"/>
    </font>
    <font>
      <sz val="8"/>
      <name val="Calibri"/>
      <family val="2"/>
    </font>
    <font>
      <b/>
      <sz val="22"/>
      <color rgb="FF000000"/>
      <name val="Arial"/>
      <family val="2"/>
    </font>
    <font>
      <b/>
      <sz val="28"/>
      <color rgb="FF000000"/>
      <name val="Arial"/>
      <family val="2"/>
    </font>
    <font>
      <sz val="11"/>
      <color theme="0"/>
      <name val="Arial"/>
      <family val="2"/>
    </font>
    <font>
      <sz val="11"/>
      <color rgb="FFFFFFFF"/>
      <name val="Arial"/>
      <family val="2"/>
    </font>
    <font>
      <sz val="11"/>
      <color rgb="FFFFFF00"/>
      <name val="Arial"/>
      <family val="2"/>
    </font>
    <font>
      <sz val="11"/>
      <name val="Arial"/>
      <family val="2"/>
    </font>
    <font>
      <sz val="11"/>
      <color theme="1"/>
      <name val="Arial"/>
      <family val="2"/>
    </font>
    <font>
      <sz val="10"/>
      <name val="Arial"/>
      <family val="2"/>
    </font>
    <font>
      <strike/>
      <sz val="11"/>
      <name val="Arial"/>
      <family val="2"/>
    </font>
    <font>
      <strike/>
      <sz val="11"/>
      <color theme="1"/>
      <name val="Arial"/>
      <family val="2"/>
    </font>
    <font>
      <strike/>
      <sz val="11"/>
      <color theme="1"/>
      <name val="Calibri Light"/>
      <family val="2"/>
    </font>
    <font>
      <strike/>
      <sz val="11"/>
      <name val="Calibri Light"/>
      <family val="2"/>
    </font>
    <font>
      <strike/>
      <sz val="11"/>
      <color rgb="FF000000"/>
      <name val="Calibri Light"/>
      <family val="2"/>
    </font>
  </fonts>
  <fills count="7">
    <fill>
      <patternFill patternType="none"/>
    </fill>
    <fill>
      <patternFill patternType="gray125"/>
    </fill>
    <fill>
      <patternFill patternType="solid">
        <fgColor rgb="FFFFFFFF"/>
        <bgColor rgb="FFFFFFFF"/>
      </patternFill>
    </fill>
    <fill>
      <patternFill patternType="solid">
        <fgColor theme="0" tint="-0.249977111117893"/>
        <bgColor rgb="FF808080"/>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7" fillId="0" borderId="0"/>
  </cellStyleXfs>
  <cellXfs count="125">
    <xf numFmtId="0" fontId="0" fillId="0" borderId="0" xfId="0"/>
    <xf numFmtId="0" fontId="1" fillId="0" borderId="0" xfId="0" applyFont="1"/>
    <xf numFmtId="0" fontId="4" fillId="0" borderId="0" xfId="0" applyFont="1"/>
    <xf numFmtId="0" fontId="5" fillId="0" borderId="0" xfId="0" applyFont="1"/>
    <xf numFmtId="0" fontId="6" fillId="0" borderId="0" xfId="0" applyFont="1"/>
    <xf numFmtId="0" fontId="7" fillId="0" borderId="0" xfId="0" applyFont="1" applyAlignment="1">
      <alignment horizontal="left"/>
    </xf>
    <xf numFmtId="0" fontId="2" fillId="0" borderId="0" xfId="0" applyFont="1" applyAlignment="1">
      <alignment horizontal="left"/>
    </xf>
    <xf numFmtId="0" fontId="8" fillId="0" borderId="0" xfId="0" applyFont="1" applyAlignment="1">
      <alignment horizontal="left"/>
    </xf>
    <xf numFmtId="0" fontId="1" fillId="0" borderId="0" xfId="0" applyFont="1" applyAlignment="1">
      <alignment horizontal="center" vertical="center" wrapText="1"/>
    </xf>
    <xf numFmtId="0" fontId="1" fillId="2" borderId="0" xfId="0" applyFont="1" applyFill="1"/>
    <xf numFmtId="0" fontId="0" fillId="2" borderId="0" xfId="0" applyFill="1"/>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0" fontId="6" fillId="0" borderId="0" xfId="0" applyFont="1" applyAlignment="1">
      <alignment horizontal="left"/>
    </xf>
    <xf numFmtId="0" fontId="0" fillId="0" borderId="0" xfId="0" applyAlignment="1">
      <alignment horizontal="left"/>
    </xf>
    <xf numFmtId="0" fontId="5" fillId="0" borderId="0" xfId="0" applyFont="1" applyAlignment="1">
      <alignment horizontal="center"/>
    </xf>
    <xf numFmtId="0" fontId="7" fillId="0" borderId="0" xfId="0" applyFont="1" applyAlignment="1">
      <alignment horizontal="center"/>
    </xf>
    <xf numFmtId="0" fontId="3" fillId="0" borderId="0" xfId="0" applyFont="1" applyAlignment="1">
      <alignment horizontal="center"/>
    </xf>
    <xf numFmtId="0" fontId="13" fillId="3" borderId="3" xfId="0" applyFont="1" applyFill="1" applyBorder="1"/>
    <xf numFmtId="0" fontId="12" fillId="3" borderId="0" xfId="0" applyFont="1" applyFill="1"/>
    <xf numFmtId="0" fontId="13" fillId="3" borderId="5" xfId="0" applyFont="1" applyFill="1" applyBorder="1"/>
    <xf numFmtId="0" fontId="13" fillId="3" borderId="0" xfId="0" applyFont="1" applyFill="1" applyAlignment="1">
      <alignment horizontal="left"/>
    </xf>
    <xf numFmtId="0" fontId="13" fillId="3" borderId="8" xfId="0" applyFont="1" applyFill="1" applyBorder="1"/>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textRotation="90" wrapText="1"/>
    </xf>
    <xf numFmtId="0" fontId="13" fillId="3" borderId="14"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0" fontId="15" fillId="4" borderId="11" xfId="0" applyFont="1" applyFill="1" applyBorder="1" applyAlignment="1">
      <alignment horizontal="center" vertical="center" wrapText="1"/>
    </xf>
    <xf numFmtId="0" fontId="15"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5" fillId="4" borderId="13"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0" xfId="0" applyFont="1" applyFill="1" applyBorder="1" applyAlignment="1">
      <alignment horizontal="center" vertical="center" wrapText="1"/>
    </xf>
    <xf numFmtId="49" fontId="16" fillId="0" borderId="10" xfId="0" applyNumberFormat="1" applyFont="1" applyBorder="1" applyAlignment="1">
      <alignment horizontal="center" vertical="center" wrapText="1"/>
    </xf>
    <xf numFmtId="0" fontId="16" fillId="0" borderId="10" xfId="0" applyFont="1" applyBorder="1" applyAlignment="1">
      <alignment horizontal="left" vertical="center" wrapText="1"/>
    </xf>
    <xf numFmtId="14" fontId="16" fillId="0" borderId="10" xfId="0" applyNumberFormat="1" applyFont="1" applyBorder="1" applyAlignment="1">
      <alignment horizontal="center" vertical="center" wrapText="1"/>
    </xf>
    <xf numFmtId="0" fontId="15" fillId="0" borderId="10" xfId="0" applyFont="1" applyBorder="1" applyAlignment="1">
      <alignment vertical="center" wrapText="1"/>
    </xf>
    <xf numFmtId="0" fontId="15" fillId="4" borderId="0" xfId="0" applyFont="1" applyFill="1" applyAlignment="1">
      <alignment horizontal="left" vertical="center" wrapText="1"/>
    </xf>
    <xf numFmtId="0" fontId="15" fillId="0" borderId="10"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 xfId="0" applyFont="1" applyBorder="1" applyAlignment="1">
      <alignment horizontal="left" vertical="center" wrapText="1"/>
    </xf>
    <xf numFmtId="14" fontId="16" fillId="0" borderId="1" xfId="0" applyNumberFormat="1" applyFont="1" applyBorder="1" applyAlignment="1">
      <alignment horizontal="center" vertical="center" wrapText="1"/>
    </xf>
    <xf numFmtId="0" fontId="16" fillId="0" borderId="14" xfId="0" applyFont="1" applyBorder="1" applyAlignment="1">
      <alignment horizontal="left" vertical="center" wrapText="1"/>
    </xf>
    <xf numFmtId="0" fontId="15" fillId="0" borderId="10" xfId="0" applyFont="1" applyBorder="1" applyAlignment="1" applyProtection="1">
      <alignment vertical="center" wrapText="1"/>
      <protection locked="0"/>
    </xf>
    <xf numFmtId="0" fontId="15" fillId="0" borderId="16"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0" xfId="0" applyFont="1" applyBorder="1" applyAlignment="1">
      <alignment vertical="center" wrapText="1"/>
    </xf>
    <xf numFmtId="0" fontId="16" fillId="4" borderId="11" xfId="0" applyFont="1" applyFill="1" applyBorder="1" applyAlignment="1">
      <alignment horizontal="center" vertical="center" wrapText="1"/>
    </xf>
    <xf numFmtId="0" fontId="15" fillId="4" borderId="10" xfId="0" applyFont="1" applyFill="1" applyBorder="1" applyAlignment="1">
      <alignment vertical="center" wrapText="1"/>
    </xf>
    <xf numFmtId="0" fontId="16" fillId="0" borderId="1" xfId="0" applyFont="1" applyBorder="1" applyAlignment="1">
      <alignment vertical="center" wrapText="1"/>
    </xf>
    <xf numFmtId="0" fontId="15" fillId="0" borderId="1" xfId="0" applyFont="1" applyBorder="1" applyAlignment="1">
      <alignment horizontal="left" vertical="center" wrapText="1"/>
    </xf>
    <xf numFmtId="0" fontId="16" fillId="0" borderId="10" xfId="0" quotePrefix="1" applyFont="1" applyBorder="1" applyAlignment="1">
      <alignment vertical="center" wrapText="1"/>
    </xf>
    <xf numFmtId="14" fontId="15" fillId="0" borderId="1" xfId="0" applyNumberFormat="1" applyFont="1" applyBorder="1" applyAlignment="1">
      <alignment horizontal="center" vertical="center" wrapText="1"/>
    </xf>
    <xf numFmtId="49" fontId="18" fillId="6" borderId="1" xfId="0" applyNumberFormat="1" applyFont="1" applyFill="1" applyBorder="1" applyAlignment="1">
      <alignment horizontal="center" vertical="center" wrapText="1"/>
    </xf>
    <xf numFmtId="0" fontId="18" fillId="6" borderId="10" xfId="0" applyFont="1" applyFill="1" applyBorder="1" applyAlignment="1">
      <alignment horizontal="left" vertical="center" wrapText="1"/>
    </xf>
    <xf numFmtId="0" fontId="18" fillId="6" borderId="11" xfId="0" applyFont="1" applyFill="1" applyBorder="1" applyAlignment="1">
      <alignment horizontal="center" vertical="center" wrapText="1"/>
    </xf>
    <xf numFmtId="0" fontId="19" fillId="6" borderId="1" xfId="0" applyFont="1" applyFill="1" applyBorder="1" applyAlignment="1">
      <alignment horizontal="left" vertical="center" wrapText="1"/>
    </xf>
    <xf numFmtId="0" fontId="19" fillId="6" borderId="10"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18" fillId="6" borderId="1" xfId="0" applyFont="1" applyFill="1" applyBorder="1" applyAlignment="1">
      <alignment horizontal="left" vertical="center" wrapText="1"/>
    </xf>
    <xf numFmtId="14" fontId="18" fillId="6" borderId="1" xfId="0" applyNumberFormat="1" applyFont="1" applyFill="1" applyBorder="1" applyAlignment="1">
      <alignment horizontal="center" vertical="center" wrapText="1"/>
    </xf>
    <xf numFmtId="14" fontId="19" fillId="6" borderId="1" xfId="0" applyNumberFormat="1" applyFont="1" applyFill="1" applyBorder="1" applyAlignment="1">
      <alignment horizontal="center" vertical="center" wrapText="1"/>
    </xf>
    <xf numFmtId="0" fontId="19" fillId="6" borderId="1" xfId="0" applyFont="1" applyFill="1" applyBorder="1" applyAlignment="1">
      <alignment horizontal="center" vertical="center" wrapText="1"/>
    </xf>
    <xf numFmtId="0" fontId="16" fillId="0" borderId="9" xfId="0" applyFont="1" applyBorder="1" applyAlignment="1">
      <alignment horizontal="left" vertical="center" wrapText="1"/>
    </xf>
    <xf numFmtId="0" fontId="16" fillId="0" borderId="15" xfId="0" applyFont="1" applyBorder="1" applyAlignment="1">
      <alignment horizontal="left" vertical="center" wrapText="1"/>
    </xf>
    <xf numFmtId="49" fontId="16" fillId="4" borderId="10" xfId="0" applyNumberFormat="1" applyFont="1" applyFill="1" applyBorder="1" applyAlignment="1">
      <alignment vertical="center" wrapText="1"/>
    </xf>
    <xf numFmtId="49" fontId="19" fillId="6" borderId="10" xfId="0" applyNumberFormat="1" applyFont="1" applyFill="1" applyBorder="1" applyAlignment="1">
      <alignment horizontal="center" vertical="center" wrapText="1"/>
    </xf>
    <xf numFmtId="0" fontId="18" fillId="6" borderId="1" xfId="0" applyFont="1" applyFill="1" applyBorder="1" applyAlignment="1">
      <alignment vertical="center" wrapText="1"/>
    </xf>
    <xf numFmtId="0" fontId="18" fillId="6" borderId="17"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8" fillId="4" borderId="10" xfId="0" applyFont="1" applyFill="1" applyBorder="1" applyAlignment="1">
      <alignment horizontal="center" vertical="center" wrapText="1"/>
    </xf>
    <xf numFmtId="14" fontId="19" fillId="6" borderId="10" xfId="0" applyNumberFormat="1" applyFont="1" applyFill="1" applyBorder="1" applyAlignment="1">
      <alignment horizontal="center" vertical="center" wrapText="1"/>
    </xf>
    <xf numFmtId="0" fontId="19" fillId="6" borderId="15" xfId="0" applyFont="1" applyFill="1" applyBorder="1" applyAlignment="1">
      <alignment horizontal="left" vertical="center" wrapText="1"/>
    </xf>
    <xf numFmtId="0" fontId="19" fillId="6" borderId="9" xfId="0" applyFont="1" applyFill="1" applyBorder="1" applyAlignment="1">
      <alignment horizontal="left" vertical="center" wrapText="1"/>
    </xf>
    <xf numFmtId="0" fontId="18" fillId="6" borderId="16" xfId="0" applyFont="1" applyFill="1" applyBorder="1" applyAlignment="1">
      <alignment horizontal="center" vertical="center" wrapText="1"/>
    </xf>
    <xf numFmtId="0" fontId="19" fillId="6" borderId="14" xfId="0" applyFont="1" applyFill="1" applyBorder="1" applyAlignment="1">
      <alignment horizontal="left" vertical="center" wrapText="1"/>
    </xf>
    <xf numFmtId="0" fontId="20" fillId="6" borderId="1" xfId="0" applyFont="1" applyFill="1" applyBorder="1" applyAlignment="1">
      <alignment horizontal="left" vertical="center" wrapText="1"/>
    </xf>
    <xf numFmtId="14" fontId="20" fillId="6" borderId="1" xfId="0" applyNumberFormat="1" applyFont="1" applyFill="1" applyBorder="1" applyAlignment="1">
      <alignment horizontal="center" vertical="center" wrapText="1"/>
    </xf>
    <xf numFmtId="14" fontId="20" fillId="6" borderId="10" xfId="0" applyNumberFormat="1" applyFont="1" applyFill="1" applyBorder="1" applyAlignment="1">
      <alignment horizontal="center" vertical="center" wrapText="1"/>
    </xf>
    <xf numFmtId="0" fontId="20" fillId="6" borderId="10" xfId="0"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0" fontId="21" fillId="6" borderId="17" xfId="0" applyFont="1" applyFill="1" applyBorder="1" applyAlignment="1">
      <alignment horizontal="center" vertical="center" wrapText="1"/>
    </xf>
    <xf numFmtId="0" fontId="22" fillId="6" borderId="10" xfId="0" applyFont="1" applyFill="1" applyBorder="1" applyAlignment="1">
      <alignment horizontal="left" vertical="center" wrapText="1"/>
    </xf>
    <xf numFmtId="0" fontId="21" fillId="6" borderId="11" xfId="0" applyFont="1" applyFill="1" applyBorder="1" applyAlignment="1">
      <alignment horizontal="center" vertical="center" wrapText="1"/>
    </xf>
    <xf numFmtId="0" fontId="21" fillId="6" borderId="16"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18" fillId="6" borderId="1" xfId="0" applyFont="1" applyFill="1" applyBorder="1" applyAlignment="1">
      <alignment horizontal="center" vertical="center" wrapText="1"/>
    </xf>
    <xf numFmtId="49" fontId="19" fillId="6" borderId="1" xfId="0" applyNumberFormat="1" applyFont="1" applyFill="1" applyBorder="1" applyAlignment="1">
      <alignment horizontal="center" vertical="center" wrapText="1"/>
    </xf>
    <xf numFmtId="0" fontId="19" fillId="6" borderId="10" xfId="0" applyFont="1" applyFill="1" applyBorder="1" applyAlignment="1">
      <alignment vertical="center" wrapText="1"/>
    </xf>
    <xf numFmtId="0" fontId="1" fillId="0" borderId="0" xfId="0" quotePrefix="1" applyFont="1"/>
    <xf numFmtId="0" fontId="16" fillId="6" borderId="10" xfId="0" applyFont="1" applyFill="1" applyBorder="1" applyAlignment="1">
      <alignment horizontal="left" vertical="center" wrapText="1"/>
    </xf>
    <xf numFmtId="0" fontId="0" fillId="6" borderId="0" xfId="0" applyFill="1" applyAlignment="1">
      <alignment vertical="center" wrapText="1"/>
    </xf>
    <xf numFmtId="14" fontId="16" fillId="6" borderId="10" xfId="0" applyNumberFormat="1" applyFont="1" applyFill="1" applyBorder="1" applyAlignment="1">
      <alignment horizontal="center" vertical="center" wrapText="1"/>
    </xf>
    <xf numFmtId="0" fontId="16" fillId="6" borderId="10" xfId="0" applyFont="1" applyFill="1" applyBorder="1" applyAlignment="1">
      <alignment horizontal="center" vertical="center" wrapText="1"/>
    </xf>
    <xf numFmtId="49" fontId="16" fillId="6" borderId="10" xfId="0" applyNumberFormat="1"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3" xfId="0" applyFont="1" applyFill="1" applyBorder="1" applyAlignment="1">
      <alignment horizontal="left"/>
    </xf>
    <xf numFmtId="0" fontId="12" fillId="3" borderId="3"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0" xfId="0" applyFont="1" applyFill="1" applyAlignment="1">
      <alignment horizontal="left" vertical="top" wrapText="1"/>
    </xf>
    <xf numFmtId="0" fontId="14" fillId="3" borderId="6" xfId="0" applyFont="1" applyFill="1" applyBorder="1" applyAlignment="1">
      <alignment horizontal="left" vertical="top" wrapText="1"/>
    </xf>
    <xf numFmtId="0" fontId="14" fillId="3" borderId="8" xfId="0" applyFont="1" applyFill="1" applyBorder="1" applyAlignment="1">
      <alignment horizontal="left" vertical="top" wrapText="1"/>
    </xf>
    <xf numFmtId="0" fontId="14" fillId="3" borderId="9" xfId="0" applyFont="1" applyFill="1" applyBorder="1" applyAlignment="1">
      <alignment horizontal="left" vertical="top" wrapText="1"/>
    </xf>
    <xf numFmtId="0" fontId="13" fillId="3" borderId="5" xfId="0" applyFont="1" applyFill="1" applyBorder="1" applyAlignment="1">
      <alignment horizontal="left"/>
    </xf>
    <xf numFmtId="0" fontId="13" fillId="3" borderId="0" xfId="0" applyFont="1" applyFill="1" applyAlignment="1">
      <alignment horizontal="left"/>
    </xf>
    <xf numFmtId="0" fontId="13" fillId="3" borderId="7" xfId="0" applyFont="1" applyFill="1" applyBorder="1" applyAlignment="1">
      <alignment horizontal="left"/>
    </xf>
    <xf numFmtId="0" fontId="13" fillId="3" borderId="8" xfId="0" applyFont="1" applyFill="1" applyBorder="1" applyAlignment="1">
      <alignment horizontal="left"/>
    </xf>
    <xf numFmtId="0" fontId="12" fillId="3" borderId="8" xfId="0" applyFont="1" applyFill="1" applyBorder="1" applyAlignment="1">
      <alignment horizontal="left"/>
    </xf>
    <xf numFmtId="0" fontId="15" fillId="6" borderId="10" xfId="0" applyFont="1" applyFill="1" applyBorder="1" applyAlignment="1">
      <alignment horizontal="left" vertical="center" wrapText="1"/>
    </xf>
    <xf numFmtId="0" fontId="15" fillId="6" borderId="11" xfId="0" applyFont="1" applyFill="1" applyBorder="1" applyAlignment="1">
      <alignment horizontal="center" vertical="center" wrapText="1"/>
    </xf>
    <xf numFmtId="0" fontId="16" fillId="6" borderId="1" xfId="0" applyFont="1" applyFill="1" applyBorder="1" applyAlignment="1">
      <alignment horizontal="left" vertical="center" wrapText="1"/>
    </xf>
    <xf numFmtId="14" fontId="16" fillId="6" borderId="1" xfId="0" applyNumberFormat="1" applyFont="1" applyFill="1" applyBorder="1" applyAlignment="1">
      <alignment horizontal="center" vertical="center" wrapText="1"/>
    </xf>
    <xf numFmtId="0" fontId="16" fillId="6" borderId="1" xfId="0" applyFont="1" applyFill="1" applyBorder="1" applyAlignment="1">
      <alignment horizontal="center" vertical="center" wrapText="1"/>
    </xf>
  </cellXfs>
  <cellStyles count="2">
    <cellStyle name="Normal" xfId="0" builtinId="0" customBuiltin="1"/>
    <cellStyle name="Normal 2" xfId="1" xr:uid="{0C12DE22-042F-4049-A125-64271EFBB9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2236114</xdr:colOff>
      <xdr:row>2</xdr:row>
      <xdr:rowOff>46169</xdr:rowOff>
    </xdr:from>
    <xdr:ext cx="1889124" cy="500276"/>
    <xdr:pic>
      <xdr:nvPicPr>
        <xdr:cNvPr id="3" name="Picture 13">
          <a:extLst>
            <a:ext uri="{FF2B5EF4-FFF2-40B4-BE49-F238E27FC236}">
              <a16:creationId xmlns:a16="http://schemas.microsoft.com/office/drawing/2014/main" id="{533D52BA-CDC2-49B8-AB2D-DA790116191E}"/>
            </a:ext>
          </a:extLst>
        </xdr:cNvPr>
        <xdr:cNvPicPr>
          <a:picLocks noChangeAspect="1"/>
        </xdr:cNvPicPr>
      </xdr:nvPicPr>
      <xdr:blipFill>
        <a:blip xmlns:r="http://schemas.openxmlformats.org/officeDocument/2006/relationships" r:embed="rId1"/>
        <a:stretch>
          <a:fillRect/>
        </a:stretch>
      </xdr:blipFill>
      <xdr:spPr>
        <a:xfrm>
          <a:off x="9649739" y="395419"/>
          <a:ext cx="1889124" cy="500276"/>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4"/>
  <sheetViews>
    <sheetView tabSelected="1" view="pageBreakPreview" topLeftCell="A13" zoomScale="60" zoomScaleNormal="60" workbookViewId="0">
      <selection activeCell="N17" sqref="N17"/>
    </sheetView>
  </sheetViews>
  <sheetFormatPr defaultRowHeight="14.5" x14ac:dyDescent="0.35"/>
  <cols>
    <col min="1" max="1" width="8.7265625" customWidth="1"/>
    <col min="2" max="2" width="13.1796875" style="16" customWidth="1"/>
    <col min="3" max="3" width="43.7265625" customWidth="1"/>
    <col min="4" max="4" width="40.26953125" customWidth="1"/>
    <col min="5" max="5" width="16" style="13" customWidth="1"/>
    <col min="6" max="6" width="33.81640625" customWidth="1"/>
    <col min="7" max="7" width="12.26953125" style="13" customWidth="1"/>
    <col min="8" max="8" width="21.54296875" style="13" customWidth="1"/>
    <col min="9" max="9" width="33.81640625" style="13" customWidth="1"/>
    <col min="10" max="10" width="15.26953125" style="13" customWidth="1"/>
    <col min="11" max="11" width="14.81640625" style="13" customWidth="1"/>
    <col min="12" max="12" width="15.1796875" style="13" customWidth="1"/>
    <col min="13" max="13" width="42.54296875" customWidth="1"/>
    <col min="14" max="14" width="43.08984375" customWidth="1"/>
    <col min="15" max="15" width="14.1796875" style="13" bestFit="1" customWidth="1"/>
    <col min="16" max="16" width="14.1796875" style="13" customWidth="1"/>
    <col min="17" max="17" width="8.7265625" customWidth="1"/>
    <col min="19" max="19" width="10.54296875" bestFit="1" customWidth="1"/>
    <col min="20" max="20" width="9.90625" customWidth="1"/>
  </cols>
  <sheetData>
    <row r="1" spans="1:23" x14ac:dyDescent="0.35">
      <c r="A1" s="1"/>
      <c r="B1" s="14"/>
      <c r="C1" s="1"/>
      <c r="D1" s="1"/>
      <c r="E1" s="11"/>
      <c r="F1" s="1"/>
      <c r="G1" s="11"/>
      <c r="H1" s="11"/>
      <c r="I1" s="11"/>
      <c r="J1" s="11"/>
      <c r="K1" s="11"/>
      <c r="L1" s="11"/>
      <c r="M1" s="1"/>
      <c r="N1" s="1"/>
      <c r="O1" s="11"/>
      <c r="P1" s="11"/>
      <c r="Q1" s="1"/>
      <c r="R1" s="1"/>
      <c r="S1" s="1"/>
      <c r="T1" s="1"/>
      <c r="U1" s="1"/>
    </row>
    <row r="2" spans="1:23" x14ac:dyDescent="0.35">
      <c r="A2" s="1"/>
      <c r="B2" s="103" t="s">
        <v>30</v>
      </c>
      <c r="C2" s="104"/>
      <c r="D2" s="104"/>
      <c r="E2" s="104"/>
      <c r="F2" s="104"/>
      <c r="G2" s="104"/>
      <c r="H2" s="104"/>
      <c r="I2" s="104"/>
      <c r="J2" s="104"/>
      <c r="K2" s="104"/>
      <c r="L2" s="104"/>
      <c r="M2" s="104"/>
      <c r="N2" s="104"/>
      <c r="O2" s="104"/>
      <c r="P2" s="104"/>
      <c r="Q2" s="104"/>
      <c r="R2" s="104"/>
      <c r="S2" s="104"/>
      <c r="T2" s="104"/>
      <c r="U2" s="6"/>
      <c r="V2" s="7"/>
      <c r="W2" s="7"/>
    </row>
    <row r="3" spans="1:23" ht="14.5" customHeight="1" x14ac:dyDescent="0.35">
      <c r="A3" s="1"/>
      <c r="B3" s="104"/>
      <c r="C3" s="104"/>
      <c r="D3" s="104"/>
      <c r="E3" s="104"/>
      <c r="F3" s="104"/>
      <c r="G3" s="104"/>
      <c r="H3" s="104"/>
      <c r="I3" s="104"/>
      <c r="J3" s="104"/>
      <c r="K3" s="104"/>
      <c r="L3" s="104"/>
      <c r="M3" s="104"/>
      <c r="N3" s="104"/>
      <c r="O3" s="104"/>
      <c r="P3" s="104"/>
      <c r="Q3" s="104"/>
      <c r="R3" s="104"/>
      <c r="S3" s="104"/>
      <c r="T3" s="104"/>
      <c r="U3" s="6"/>
      <c r="V3" s="7"/>
      <c r="W3" s="7"/>
    </row>
    <row r="4" spans="1:23" ht="14.5" customHeight="1" x14ac:dyDescent="0.35">
      <c r="A4" s="1"/>
      <c r="B4" s="104"/>
      <c r="C4" s="104"/>
      <c r="D4" s="104"/>
      <c r="E4" s="104"/>
      <c r="F4" s="104"/>
      <c r="G4" s="104"/>
      <c r="H4" s="104"/>
      <c r="I4" s="104"/>
      <c r="J4" s="104"/>
      <c r="K4" s="104"/>
      <c r="L4" s="104"/>
      <c r="M4" s="104"/>
      <c r="N4" s="104"/>
      <c r="O4" s="104"/>
      <c r="P4" s="104"/>
      <c r="Q4" s="104"/>
      <c r="R4" s="104"/>
      <c r="S4" s="104"/>
      <c r="T4" s="104"/>
      <c r="U4" s="6"/>
      <c r="V4" s="7"/>
      <c r="W4" s="7"/>
    </row>
    <row r="5" spans="1:23" ht="14.5" customHeight="1" x14ac:dyDescent="0.35">
      <c r="A5" s="1"/>
      <c r="B5" s="104"/>
      <c r="C5" s="104"/>
      <c r="D5" s="104"/>
      <c r="E5" s="104"/>
      <c r="F5" s="104"/>
      <c r="G5" s="104"/>
      <c r="H5" s="104"/>
      <c r="I5" s="104"/>
      <c r="J5" s="104"/>
      <c r="K5" s="104"/>
      <c r="L5" s="104"/>
      <c r="M5" s="104"/>
      <c r="N5" s="104"/>
      <c r="O5" s="104"/>
      <c r="P5" s="104"/>
      <c r="Q5" s="104"/>
      <c r="R5" s="104"/>
      <c r="S5" s="104"/>
      <c r="T5" s="104"/>
      <c r="U5" s="6"/>
      <c r="V5" s="7"/>
      <c r="W5" s="7"/>
    </row>
    <row r="6" spans="1:23" ht="14.5" customHeight="1" x14ac:dyDescent="0.35">
      <c r="A6" s="1"/>
      <c r="B6" s="104"/>
      <c r="C6" s="104"/>
      <c r="D6" s="104"/>
      <c r="E6" s="104"/>
      <c r="F6" s="104"/>
      <c r="G6" s="104"/>
      <c r="H6" s="104"/>
      <c r="I6" s="104"/>
      <c r="J6" s="104"/>
      <c r="K6" s="104"/>
      <c r="L6" s="104"/>
      <c r="M6" s="104"/>
      <c r="N6" s="104"/>
      <c r="O6" s="104"/>
      <c r="P6" s="104"/>
      <c r="Q6" s="104"/>
      <c r="R6" s="104"/>
      <c r="S6" s="104"/>
      <c r="T6" s="104"/>
      <c r="U6" s="6"/>
      <c r="V6" s="7"/>
      <c r="W6" s="7"/>
    </row>
    <row r="7" spans="1:23" x14ac:dyDescent="0.35">
      <c r="A7" s="1"/>
      <c r="B7" s="19"/>
      <c r="C7" s="2"/>
      <c r="D7" s="3"/>
      <c r="E7" s="3"/>
      <c r="F7" s="3"/>
      <c r="G7" s="17"/>
      <c r="H7" s="17"/>
      <c r="I7" s="4"/>
      <c r="J7" s="4"/>
      <c r="K7" s="4"/>
      <c r="L7" s="12"/>
      <c r="M7" s="4"/>
      <c r="N7" s="4"/>
      <c r="O7" s="18"/>
      <c r="P7" s="5"/>
      <c r="Q7" s="5"/>
      <c r="R7" s="5"/>
      <c r="S7" s="5"/>
      <c r="T7" s="5"/>
      <c r="U7" s="6"/>
      <c r="V7" s="7"/>
      <c r="W7" s="7"/>
    </row>
    <row r="8" spans="1:23" x14ac:dyDescent="0.35">
      <c r="A8" s="1"/>
      <c r="B8" s="105" t="s">
        <v>53</v>
      </c>
      <c r="C8" s="106"/>
      <c r="D8" s="20" t="s">
        <v>42</v>
      </c>
      <c r="E8" s="107" t="s">
        <v>44</v>
      </c>
      <c r="F8" s="107"/>
      <c r="G8" s="107"/>
      <c r="H8" s="108" t="s">
        <v>56</v>
      </c>
      <c r="I8" s="109"/>
      <c r="J8" s="109"/>
      <c r="K8" s="109"/>
      <c r="L8" s="109"/>
      <c r="M8" s="109"/>
      <c r="N8" s="109"/>
      <c r="O8" s="109"/>
      <c r="P8" s="109"/>
      <c r="Q8" s="109"/>
      <c r="R8" s="109"/>
      <c r="S8" s="109"/>
      <c r="T8" s="110"/>
      <c r="U8" s="6"/>
      <c r="V8" s="7"/>
      <c r="W8" s="7"/>
    </row>
    <row r="9" spans="1:23" x14ac:dyDescent="0.35">
      <c r="A9" s="1"/>
      <c r="B9" s="115" t="s">
        <v>75</v>
      </c>
      <c r="C9" s="116"/>
      <c r="D9" s="21" t="s">
        <v>54</v>
      </c>
      <c r="E9" s="116" t="s">
        <v>43</v>
      </c>
      <c r="F9" s="116"/>
      <c r="G9" s="116"/>
      <c r="H9" s="111"/>
      <c r="I9" s="111"/>
      <c r="J9" s="111"/>
      <c r="K9" s="111"/>
      <c r="L9" s="111"/>
      <c r="M9" s="111"/>
      <c r="N9" s="111"/>
      <c r="O9" s="111"/>
      <c r="P9" s="111"/>
      <c r="Q9" s="111"/>
      <c r="R9" s="111"/>
      <c r="S9" s="111"/>
      <c r="T9" s="112"/>
      <c r="U9" s="6"/>
      <c r="V9" s="7"/>
      <c r="W9" s="7"/>
    </row>
    <row r="10" spans="1:23" x14ac:dyDescent="0.35">
      <c r="A10" s="1"/>
      <c r="B10" s="22" t="s">
        <v>70</v>
      </c>
      <c r="C10" s="23"/>
      <c r="D10" s="23" t="s">
        <v>0</v>
      </c>
      <c r="E10" s="116" t="s">
        <v>55</v>
      </c>
      <c r="F10" s="116"/>
      <c r="G10" s="116"/>
      <c r="H10" s="111"/>
      <c r="I10" s="111"/>
      <c r="J10" s="111"/>
      <c r="K10" s="111"/>
      <c r="L10" s="111"/>
      <c r="M10" s="111"/>
      <c r="N10" s="111"/>
      <c r="O10" s="111"/>
      <c r="P10" s="111"/>
      <c r="Q10" s="111"/>
      <c r="R10" s="111"/>
      <c r="S10" s="111"/>
      <c r="T10" s="112"/>
      <c r="U10" s="6"/>
      <c r="V10" s="7"/>
      <c r="W10" s="7"/>
    </row>
    <row r="11" spans="1:23" x14ac:dyDescent="0.35">
      <c r="A11" s="1"/>
      <c r="B11" s="117" t="s">
        <v>74</v>
      </c>
      <c r="C11" s="118"/>
      <c r="D11" s="24" t="s">
        <v>17</v>
      </c>
      <c r="E11" s="119" t="s">
        <v>40</v>
      </c>
      <c r="F11" s="119"/>
      <c r="G11" s="119"/>
      <c r="H11" s="113"/>
      <c r="I11" s="113"/>
      <c r="J11" s="113"/>
      <c r="K11" s="113"/>
      <c r="L11" s="113"/>
      <c r="M11" s="113"/>
      <c r="N11" s="113"/>
      <c r="O11" s="113"/>
      <c r="P11" s="113"/>
      <c r="Q11" s="113"/>
      <c r="R11" s="113"/>
      <c r="S11" s="113"/>
      <c r="T11" s="114"/>
      <c r="U11" s="6"/>
      <c r="V11" s="7"/>
      <c r="W11" s="7"/>
    </row>
    <row r="12" spans="1:23" x14ac:dyDescent="0.35">
      <c r="A12" s="1"/>
      <c r="B12" s="15"/>
      <c r="C12" s="4"/>
      <c r="D12" s="4"/>
      <c r="E12" s="12"/>
      <c r="F12" s="4"/>
      <c r="G12" s="12"/>
      <c r="H12" s="12"/>
      <c r="I12" s="12"/>
      <c r="J12" s="12"/>
      <c r="K12" s="12"/>
      <c r="L12" s="12"/>
      <c r="M12" s="4"/>
      <c r="N12" s="4"/>
      <c r="O12" s="12"/>
      <c r="P12" s="12"/>
      <c r="Q12" s="4"/>
      <c r="R12" s="4"/>
      <c r="S12" s="4"/>
      <c r="T12" s="4"/>
      <c r="U12" s="1"/>
    </row>
    <row r="13" spans="1:23" ht="99" customHeight="1" x14ac:dyDescent="0.35">
      <c r="A13" s="1"/>
      <c r="B13" s="25" t="s">
        <v>18</v>
      </c>
      <c r="C13" s="25" t="s">
        <v>29</v>
      </c>
      <c r="D13" s="25" t="s">
        <v>1</v>
      </c>
      <c r="E13" s="25" t="s">
        <v>24</v>
      </c>
      <c r="F13" s="25" t="s">
        <v>2</v>
      </c>
      <c r="G13" s="26" t="s">
        <v>3</v>
      </c>
      <c r="H13" s="25" t="s">
        <v>4</v>
      </c>
      <c r="I13" s="25" t="s">
        <v>19</v>
      </c>
      <c r="J13" s="27" t="s">
        <v>27</v>
      </c>
      <c r="K13" s="27" t="s">
        <v>26</v>
      </c>
      <c r="L13" s="25" t="s">
        <v>28</v>
      </c>
      <c r="M13" s="25" t="s">
        <v>5</v>
      </c>
      <c r="N13" s="25" t="s">
        <v>6</v>
      </c>
      <c r="O13" s="25" t="s">
        <v>7</v>
      </c>
      <c r="P13" s="25" t="s">
        <v>8</v>
      </c>
      <c r="Q13" s="26" t="s">
        <v>20</v>
      </c>
      <c r="R13" s="26" t="s">
        <v>9</v>
      </c>
      <c r="S13" s="26" t="s">
        <v>31</v>
      </c>
      <c r="T13" s="26" t="s">
        <v>32</v>
      </c>
      <c r="U13" s="8"/>
    </row>
    <row r="14" spans="1:23" ht="198.5" customHeight="1" x14ac:dyDescent="0.35">
      <c r="A14" s="1"/>
      <c r="B14" s="59" t="s">
        <v>33</v>
      </c>
      <c r="C14" s="60" t="s">
        <v>36</v>
      </c>
      <c r="D14" s="120" t="s">
        <v>37</v>
      </c>
      <c r="E14" s="121" t="s">
        <v>10</v>
      </c>
      <c r="F14" s="122" t="s">
        <v>38</v>
      </c>
      <c r="G14" s="61" t="s">
        <v>21</v>
      </c>
      <c r="H14" s="101" t="s">
        <v>14</v>
      </c>
      <c r="I14" s="102" t="s">
        <v>57</v>
      </c>
      <c r="J14" s="63">
        <v>3</v>
      </c>
      <c r="K14" s="63">
        <v>1</v>
      </c>
      <c r="L14" s="64">
        <f t="shared" ref="L14:L17" si="0">J14*K14</f>
        <v>3</v>
      </c>
      <c r="M14" s="122" t="s">
        <v>76</v>
      </c>
      <c r="N14" s="65"/>
      <c r="O14" s="66">
        <v>45061</v>
      </c>
      <c r="P14" s="123" t="s">
        <v>77</v>
      </c>
      <c r="Q14" s="124" t="s">
        <v>21</v>
      </c>
      <c r="R14" s="124" t="s">
        <v>23</v>
      </c>
      <c r="S14" s="124" t="s">
        <v>23</v>
      </c>
      <c r="T14" s="124" t="s">
        <v>23</v>
      </c>
      <c r="U14" s="1"/>
    </row>
    <row r="15" spans="1:23" ht="291" customHeight="1" x14ac:dyDescent="0.35">
      <c r="A15" s="95" t="s">
        <v>71</v>
      </c>
      <c r="B15" s="100" t="s">
        <v>34</v>
      </c>
      <c r="C15" s="96" t="s">
        <v>58</v>
      </c>
      <c r="D15" s="96" t="s">
        <v>46</v>
      </c>
      <c r="E15" s="99" t="s">
        <v>13</v>
      </c>
      <c r="F15" s="96" t="s">
        <v>59</v>
      </c>
      <c r="G15" s="101" t="s">
        <v>21</v>
      </c>
      <c r="H15" s="99" t="s">
        <v>14</v>
      </c>
      <c r="I15" s="102" t="s">
        <v>60</v>
      </c>
      <c r="J15" s="99">
        <v>4</v>
      </c>
      <c r="K15" s="99">
        <v>4</v>
      </c>
      <c r="L15" s="35">
        <f t="shared" si="0"/>
        <v>16</v>
      </c>
      <c r="M15" s="96" t="s">
        <v>61</v>
      </c>
      <c r="N15" s="97" t="s">
        <v>72</v>
      </c>
      <c r="O15" s="98">
        <v>45061</v>
      </c>
      <c r="P15" s="98" t="s">
        <v>41</v>
      </c>
      <c r="Q15" s="99" t="s">
        <v>21</v>
      </c>
      <c r="R15" s="99" t="s">
        <v>25</v>
      </c>
      <c r="S15" s="99" t="s">
        <v>25</v>
      </c>
      <c r="T15" s="99" t="s">
        <v>23</v>
      </c>
      <c r="U15" s="1"/>
    </row>
    <row r="16" spans="1:23" ht="173.5" customHeight="1" x14ac:dyDescent="0.35">
      <c r="A16" s="1"/>
      <c r="B16" s="36" t="s">
        <v>35</v>
      </c>
      <c r="C16" s="37" t="s">
        <v>73</v>
      </c>
      <c r="D16" s="37" t="s">
        <v>62</v>
      </c>
      <c r="E16" s="32" t="s">
        <v>13</v>
      </c>
      <c r="F16" s="37" t="s">
        <v>63</v>
      </c>
      <c r="G16" s="35" t="s">
        <v>21</v>
      </c>
      <c r="H16" s="32" t="s">
        <v>14</v>
      </c>
      <c r="I16" s="31" t="s">
        <v>60</v>
      </c>
      <c r="J16" s="32">
        <v>4</v>
      </c>
      <c r="K16" s="32">
        <v>4</v>
      </c>
      <c r="L16" s="35">
        <f>J16*K16</f>
        <v>16</v>
      </c>
      <c r="M16" s="37" t="s">
        <v>64</v>
      </c>
      <c r="N16" s="37"/>
      <c r="O16" s="38">
        <v>45061</v>
      </c>
      <c r="P16" s="38" t="s">
        <v>39</v>
      </c>
      <c r="Q16" s="32" t="s">
        <v>21</v>
      </c>
      <c r="R16" s="32" t="s">
        <v>25</v>
      </c>
      <c r="S16" s="32" t="s">
        <v>25</v>
      </c>
      <c r="T16" s="32" t="s">
        <v>22</v>
      </c>
      <c r="U16" s="1"/>
    </row>
    <row r="17" spans="1:21" ht="322.5" customHeight="1" x14ac:dyDescent="0.35">
      <c r="A17" s="1"/>
      <c r="B17" s="36" t="s">
        <v>51</v>
      </c>
      <c r="C17" s="37" t="s">
        <v>47</v>
      </c>
      <c r="D17" s="39" t="s">
        <v>48</v>
      </c>
      <c r="E17" s="30" t="s">
        <v>13</v>
      </c>
      <c r="F17" s="37" t="s">
        <v>50</v>
      </c>
      <c r="G17" s="30" t="s">
        <v>21</v>
      </c>
      <c r="H17" s="30" t="s">
        <v>14</v>
      </c>
      <c r="I17" s="32" t="s">
        <v>68</v>
      </c>
      <c r="J17" s="32">
        <v>4</v>
      </c>
      <c r="K17" s="32">
        <v>3</v>
      </c>
      <c r="L17" s="35">
        <f t="shared" si="0"/>
        <v>12</v>
      </c>
      <c r="M17" s="37" t="s">
        <v>65</v>
      </c>
      <c r="N17" s="37"/>
      <c r="O17" s="38">
        <v>45061</v>
      </c>
      <c r="P17" s="38" t="s">
        <v>39</v>
      </c>
      <c r="Q17" s="32" t="s">
        <v>25</v>
      </c>
      <c r="R17" s="32" t="s">
        <v>25</v>
      </c>
      <c r="S17" s="32" t="s">
        <v>25</v>
      </c>
      <c r="T17" s="32" t="s">
        <v>22</v>
      </c>
      <c r="U17" s="1"/>
    </row>
    <row r="18" spans="1:21" ht="190.5" customHeight="1" x14ac:dyDescent="0.35">
      <c r="A18" s="1"/>
      <c r="B18" s="36" t="s">
        <v>45</v>
      </c>
      <c r="C18" s="40" t="s">
        <v>49</v>
      </c>
      <c r="D18" s="41" t="s">
        <v>66</v>
      </c>
      <c r="E18" s="42" t="s">
        <v>13</v>
      </c>
      <c r="F18" s="39" t="s">
        <v>67</v>
      </c>
      <c r="G18" s="29" t="s">
        <v>25</v>
      </c>
      <c r="H18" s="42" t="s">
        <v>15</v>
      </c>
      <c r="I18" s="32" t="s">
        <v>68</v>
      </c>
      <c r="J18" s="32">
        <v>3</v>
      </c>
      <c r="K18" s="32">
        <v>3</v>
      </c>
      <c r="L18" s="35">
        <f>J18*K18</f>
        <v>9</v>
      </c>
      <c r="M18" s="44" t="s">
        <v>69</v>
      </c>
      <c r="N18" s="44"/>
      <c r="O18" s="38">
        <v>45061</v>
      </c>
      <c r="P18" s="38" t="s">
        <v>39</v>
      </c>
      <c r="Q18" s="32" t="s">
        <v>25</v>
      </c>
      <c r="R18" s="32" t="s">
        <v>21</v>
      </c>
      <c r="S18" s="32" t="s">
        <v>25</v>
      </c>
      <c r="T18" s="32" t="s">
        <v>22</v>
      </c>
      <c r="U18" s="1"/>
    </row>
    <row r="19" spans="1:21" ht="184.5" customHeight="1" x14ac:dyDescent="0.35">
      <c r="A19" s="1"/>
      <c r="B19" s="36"/>
      <c r="C19" s="44"/>
      <c r="D19" s="39"/>
      <c r="E19" s="42"/>
      <c r="F19" s="44"/>
      <c r="G19" s="29"/>
      <c r="H19" s="42"/>
      <c r="I19" s="43"/>
      <c r="J19" s="32"/>
      <c r="K19" s="32"/>
      <c r="L19" s="33"/>
      <c r="M19" s="44"/>
      <c r="N19" s="44"/>
      <c r="O19" s="45"/>
      <c r="P19" s="38"/>
      <c r="Q19" s="32"/>
      <c r="R19" s="32"/>
      <c r="S19" s="32"/>
      <c r="T19" s="32"/>
      <c r="U19" s="1"/>
    </row>
    <row r="20" spans="1:21" ht="340.5" customHeight="1" x14ac:dyDescent="0.35">
      <c r="A20" s="1"/>
      <c r="B20" s="36"/>
      <c r="C20" s="46"/>
      <c r="D20" s="47"/>
      <c r="E20" s="34"/>
      <c r="F20" s="46"/>
      <c r="G20" s="29"/>
      <c r="H20" s="42"/>
      <c r="I20" s="43"/>
      <c r="J20" s="32"/>
      <c r="K20" s="32"/>
      <c r="L20" s="33"/>
      <c r="M20" s="46"/>
      <c r="N20" s="46"/>
      <c r="O20" s="45"/>
      <c r="P20" s="38"/>
      <c r="Q20" s="32"/>
      <c r="R20" s="32"/>
      <c r="S20" s="32"/>
      <c r="T20" s="32"/>
      <c r="U20" s="1"/>
    </row>
    <row r="21" spans="1:21" ht="296.5" customHeight="1" x14ac:dyDescent="0.35">
      <c r="A21" s="1"/>
      <c r="B21" s="72"/>
      <c r="C21" s="62"/>
      <c r="D21" s="73"/>
      <c r="E21" s="74"/>
      <c r="F21" s="62"/>
      <c r="G21" s="61"/>
      <c r="H21" s="68"/>
      <c r="I21" s="75"/>
      <c r="J21" s="63"/>
      <c r="K21" s="63"/>
      <c r="L21" s="76"/>
      <c r="M21" s="62"/>
      <c r="N21" s="62"/>
      <c r="O21" s="67"/>
      <c r="P21" s="77"/>
      <c r="Q21" s="63"/>
      <c r="R21" s="63"/>
      <c r="S21" s="63"/>
      <c r="T21" s="63"/>
      <c r="U21" s="1"/>
    </row>
    <row r="22" spans="1:21" ht="316.5" customHeight="1" x14ac:dyDescent="0.35">
      <c r="A22" s="1"/>
      <c r="B22" s="72"/>
      <c r="C22" s="79"/>
      <c r="D22" s="78"/>
      <c r="E22" s="74"/>
      <c r="F22" s="78"/>
      <c r="G22" s="61"/>
      <c r="H22" s="80"/>
      <c r="I22" s="75"/>
      <c r="J22" s="63"/>
      <c r="K22" s="63"/>
      <c r="L22" s="76"/>
      <c r="M22" s="62"/>
      <c r="N22" s="78"/>
      <c r="O22" s="67"/>
      <c r="P22" s="77"/>
      <c r="Q22" s="63"/>
      <c r="R22" s="63"/>
      <c r="S22" s="63"/>
      <c r="T22" s="63"/>
      <c r="U22" s="1"/>
    </row>
    <row r="23" spans="1:21" s="10" customFormat="1" ht="409.6" customHeight="1" x14ac:dyDescent="0.35">
      <c r="A23" s="9" t="s">
        <v>52</v>
      </c>
      <c r="B23" s="36"/>
      <c r="C23" s="69"/>
      <c r="D23" s="44"/>
      <c r="E23" s="34"/>
      <c r="F23" s="44"/>
      <c r="G23" s="29"/>
      <c r="H23" s="48"/>
      <c r="I23" s="43"/>
      <c r="J23" s="32"/>
      <c r="K23" s="32"/>
      <c r="L23" s="35"/>
      <c r="M23" s="44"/>
      <c r="N23" s="44"/>
      <c r="O23" s="45"/>
      <c r="P23" s="38"/>
      <c r="Q23" s="32"/>
      <c r="R23" s="32"/>
      <c r="S23" s="32"/>
      <c r="T23" s="32"/>
      <c r="U23" s="9"/>
    </row>
    <row r="24" spans="1:21" s="10" customFormat="1" ht="260.5" customHeight="1" x14ac:dyDescent="0.35">
      <c r="A24" s="9"/>
      <c r="B24" s="72"/>
      <c r="C24" s="62"/>
      <c r="D24" s="62"/>
      <c r="E24" s="74"/>
      <c r="F24" s="81"/>
      <c r="G24" s="61"/>
      <c r="H24" s="80"/>
      <c r="I24" s="75"/>
      <c r="J24" s="63"/>
      <c r="K24" s="63"/>
      <c r="L24" s="35"/>
      <c r="M24" s="62"/>
      <c r="N24" s="62"/>
      <c r="O24" s="67"/>
      <c r="P24" s="77"/>
      <c r="Q24" s="63"/>
      <c r="R24" s="63"/>
      <c r="S24" s="63"/>
      <c r="T24" s="63"/>
      <c r="U24" s="9"/>
    </row>
    <row r="25" spans="1:21" s="10" customFormat="1" ht="409.6" customHeight="1" x14ac:dyDescent="0.35">
      <c r="A25" s="9"/>
      <c r="B25" s="86"/>
      <c r="C25" s="82"/>
      <c r="D25" s="82"/>
      <c r="E25" s="87"/>
      <c r="F25" s="88"/>
      <c r="G25" s="89"/>
      <c r="H25" s="90"/>
      <c r="I25" s="91"/>
      <c r="J25" s="85"/>
      <c r="K25" s="85"/>
      <c r="L25" s="35"/>
      <c r="M25" s="82"/>
      <c r="N25" s="82"/>
      <c r="O25" s="83"/>
      <c r="P25" s="84"/>
      <c r="Q25" s="85"/>
      <c r="R25" s="85"/>
      <c r="S25" s="85"/>
      <c r="T25" s="85"/>
      <c r="U25" s="9"/>
    </row>
    <row r="26" spans="1:21" ht="291.5" customHeight="1" x14ac:dyDescent="0.35">
      <c r="A26" s="1"/>
      <c r="B26" s="36"/>
      <c r="C26" s="44"/>
      <c r="D26" s="44"/>
      <c r="E26" s="34"/>
      <c r="F26" s="70"/>
      <c r="G26" s="29"/>
      <c r="H26" s="48"/>
      <c r="I26" s="43"/>
      <c r="J26" s="32"/>
      <c r="K26" s="32"/>
      <c r="L26" s="35"/>
      <c r="M26" s="44"/>
      <c r="N26" s="44"/>
      <c r="O26" s="45"/>
      <c r="P26" s="38"/>
      <c r="Q26" s="32"/>
      <c r="R26" s="32"/>
      <c r="S26" s="32"/>
      <c r="T26" s="32"/>
      <c r="U26" s="1"/>
    </row>
    <row r="27" spans="1:21" ht="409.6" customHeight="1" x14ac:dyDescent="0.35">
      <c r="A27" s="1"/>
      <c r="B27" s="72"/>
      <c r="C27" s="62"/>
      <c r="D27" s="62"/>
      <c r="E27" s="74"/>
      <c r="F27" s="62"/>
      <c r="G27" s="61"/>
      <c r="H27" s="92"/>
      <c r="I27" s="75"/>
      <c r="J27" s="63"/>
      <c r="K27" s="63"/>
      <c r="L27" s="35"/>
      <c r="M27" s="62"/>
      <c r="N27" s="62"/>
      <c r="O27" s="67"/>
      <c r="P27" s="77"/>
      <c r="Q27" s="63"/>
      <c r="R27" s="63"/>
      <c r="S27" s="63"/>
      <c r="T27" s="63"/>
      <c r="U27" s="1"/>
    </row>
    <row r="28" spans="1:21" ht="222.5" customHeight="1" x14ac:dyDescent="0.35">
      <c r="A28" s="1"/>
      <c r="B28" s="36"/>
      <c r="C28" s="52"/>
      <c r="D28" s="52"/>
      <c r="E28" s="34"/>
      <c r="F28" s="44"/>
      <c r="G28" s="29"/>
      <c r="H28" s="50"/>
      <c r="I28" s="43"/>
      <c r="J28" s="32"/>
      <c r="K28" s="32"/>
      <c r="L28" s="35"/>
      <c r="M28" s="44"/>
      <c r="N28" s="44"/>
      <c r="O28" s="45"/>
      <c r="P28" s="38"/>
      <c r="Q28" s="32"/>
      <c r="R28" s="32"/>
      <c r="S28" s="32"/>
      <c r="T28" s="32"/>
      <c r="U28" s="1"/>
    </row>
    <row r="29" spans="1:21" ht="346.5" customHeight="1" x14ac:dyDescent="0.35">
      <c r="A29" s="1"/>
      <c r="B29" s="51"/>
      <c r="C29" s="52"/>
      <c r="D29" s="54"/>
      <c r="E29" s="49"/>
      <c r="F29" s="44"/>
      <c r="G29" s="29"/>
      <c r="H29" s="50"/>
      <c r="I29" s="43"/>
      <c r="J29" s="32"/>
      <c r="K29" s="32"/>
      <c r="L29" s="35"/>
      <c r="M29" s="44"/>
      <c r="N29" s="56"/>
      <c r="O29" s="45"/>
      <c r="P29" s="38"/>
      <c r="Q29" s="32"/>
      <c r="R29" s="32"/>
      <c r="S29" s="32"/>
      <c r="T29" s="32"/>
      <c r="U29" s="1"/>
    </row>
    <row r="30" spans="1:21" ht="185" customHeight="1" x14ac:dyDescent="0.35">
      <c r="A30" s="1"/>
      <c r="B30" s="93"/>
      <c r="C30" s="94"/>
      <c r="D30" s="94"/>
      <c r="E30" s="92"/>
      <c r="F30" s="62"/>
      <c r="G30" s="61"/>
      <c r="H30" s="92"/>
      <c r="I30" s="75"/>
      <c r="J30" s="63"/>
      <c r="K30" s="63"/>
      <c r="L30" s="35"/>
      <c r="M30" s="62"/>
      <c r="N30" s="65"/>
      <c r="O30" s="67"/>
      <c r="P30" s="77"/>
      <c r="Q30" s="63"/>
      <c r="R30" s="63"/>
      <c r="S30" s="63"/>
      <c r="T30" s="63"/>
      <c r="U30" s="1"/>
    </row>
    <row r="31" spans="1:21" ht="341.5" customHeight="1" x14ac:dyDescent="0.35">
      <c r="A31" s="1"/>
      <c r="B31" s="51"/>
      <c r="C31" s="57"/>
      <c r="D31" s="57"/>
      <c r="E31" s="49"/>
      <c r="F31" s="55"/>
      <c r="G31" s="29"/>
      <c r="H31" s="50"/>
      <c r="I31" s="43"/>
      <c r="J31" s="32"/>
      <c r="K31" s="32"/>
      <c r="L31" s="35"/>
      <c r="M31" s="44"/>
      <c r="N31" s="56"/>
      <c r="O31" s="45"/>
      <c r="P31" s="38"/>
      <c r="Q31" s="32"/>
      <c r="R31" s="32"/>
      <c r="S31" s="32"/>
      <c r="T31" s="32"/>
      <c r="U31" s="1"/>
    </row>
    <row r="32" spans="1:21" ht="183.5" customHeight="1" x14ac:dyDescent="0.35">
      <c r="A32" s="1"/>
      <c r="B32" s="51"/>
      <c r="C32" s="44"/>
      <c r="D32" s="44"/>
      <c r="E32" s="49"/>
      <c r="F32" s="71"/>
      <c r="G32" s="29"/>
      <c r="H32" s="50"/>
      <c r="I32" s="43"/>
      <c r="J32" s="32"/>
      <c r="K32" s="32"/>
      <c r="L32" s="35"/>
      <c r="M32" s="44"/>
      <c r="N32" s="44"/>
      <c r="O32" s="45"/>
      <c r="P32" s="38"/>
      <c r="Q32" s="32"/>
      <c r="R32" s="32"/>
      <c r="S32" s="32"/>
      <c r="T32" s="32"/>
      <c r="U32" s="1"/>
    </row>
    <row r="33" spans="1:21" ht="237.5" customHeight="1" x14ac:dyDescent="0.35">
      <c r="A33" s="1"/>
      <c r="B33" s="93"/>
      <c r="C33" s="62"/>
      <c r="D33" s="62"/>
      <c r="E33" s="92"/>
      <c r="F33" s="62"/>
      <c r="G33" s="61"/>
      <c r="H33" s="92"/>
      <c r="I33" s="75"/>
      <c r="J33" s="63"/>
      <c r="K33" s="63"/>
      <c r="L33" s="35"/>
      <c r="M33" s="62"/>
      <c r="N33" s="62"/>
      <c r="O33" s="67"/>
      <c r="P33" s="77"/>
      <c r="Q33" s="63"/>
      <c r="R33" s="63"/>
      <c r="S33" s="63"/>
      <c r="T33" s="63"/>
      <c r="U33" s="1"/>
    </row>
    <row r="34" spans="1:21" ht="336" customHeight="1" x14ac:dyDescent="0.35">
      <c r="A34" s="1"/>
      <c r="B34" s="93"/>
      <c r="C34" s="62"/>
      <c r="D34" s="62"/>
      <c r="E34" s="92"/>
      <c r="F34" s="62"/>
      <c r="G34" s="61"/>
      <c r="H34" s="92"/>
      <c r="I34" s="75"/>
      <c r="J34" s="63"/>
      <c r="K34" s="63"/>
      <c r="L34" s="35"/>
      <c r="M34" s="62"/>
      <c r="N34" s="62"/>
      <c r="O34" s="67"/>
      <c r="P34" s="77"/>
      <c r="Q34" s="63"/>
      <c r="R34" s="63"/>
      <c r="S34" s="63"/>
      <c r="T34" s="63"/>
      <c r="U34" s="1"/>
    </row>
    <row r="35" spans="1:21" s="10" customFormat="1" ht="165" customHeight="1" x14ac:dyDescent="0.35">
      <c r="A35" s="9"/>
      <c r="B35" s="51"/>
      <c r="C35" s="44"/>
      <c r="D35" s="44"/>
      <c r="E35" s="49"/>
      <c r="F35" s="44"/>
      <c r="G35" s="29"/>
      <c r="H35" s="50"/>
      <c r="I35" s="43"/>
      <c r="J35" s="32"/>
      <c r="K35" s="32"/>
      <c r="L35" s="35"/>
      <c r="M35" s="44"/>
      <c r="N35" s="44"/>
      <c r="O35" s="45"/>
      <c r="P35" s="38"/>
      <c r="Q35" s="32"/>
      <c r="R35" s="32"/>
      <c r="S35" s="32"/>
      <c r="T35" s="32"/>
      <c r="U35" s="9"/>
    </row>
    <row r="36" spans="1:21" ht="172.5" customHeight="1" x14ac:dyDescent="0.35">
      <c r="A36" s="1"/>
      <c r="B36" s="51"/>
      <c r="C36" s="44"/>
      <c r="D36" s="44"/>
      <c r="E36" s="49"/>
      <c r="F36" s="44"/>
      <c r="G36" s="29"/>
      <c r="H36" s="50"/>
      <c r="I36" s="43"/>
      <c r="J36" s="32"/>
      <c r="K36" s="32"/>
      <c r="L36" s="33"/>
      <c r="M36" s="44"/>
      <c r="N36" s="44"/>
      <c r="O36" s="45"/>
      <c r="P36" s="38"/>
      <c r="Q36" s="32"/>
      <c r="R36" s="32"/>
      <c r="S36" s="32"/>
      <c r="T36" s="32"/>
      <c r="U36" s="1"/>
    </row>
    <row r="37" spans="1:21" ht="254" customHeight="1" x14ac:dyDescent="0.35">
      <c r="A37" s="1"/>
      <c r="B37" s="51"/>
      <c r="C37" s="44"/>
      <c r="D37" s="44"/>
      <c r="E37" s="49"/>
      <c r="F37" s="44"/>
      <c r="G37" s="29"/>
      <c r="H37" s="50"/>
      <c r="I37" s="43"/>
      <c r="J37" s="32"/>
      <c r="K37" s="32"/>
      <c r="L37" s="33"/>
      <c r="M37" s="44"/>
      <c r="N37" s="44"/>
      <c r="O37" s="45"/>
      <c r="P37" s="38"/>
      <c r="Q37" s="32"/>
      <c r="R37" s="32"/>
      <c r="S37" s="32"/>
      <c r="T37" s="32"/>
      <c r="U37" s="1"/>
    </row>
    <row r="38" spans="1:21" ht="127.5" customHeight="1" x14ac:dyDescent="0.35">
      <c r="A38" s="1"/>
      <c r="B38" s="51"/>
      <c r="C38" s="44"/>
      <c r="D38" s="44"/>
      <c r="E38" s="49"/>
      <c r="F38" s="44"/>
      <c r="G38" s="29"/>
      <c r="H38" s="50"/>
      <c r="I38" s="43"/>
      <c r="J38" s="32"/>
      <c r="K38" s="32"/>
      <c r="L38" s="33"/>
      <c r="M38" s="44"/>
      <c r="N38" s="44"/>
      <c r="O38" s="45"/>
      <c r="P38" s="42"/>
      <c r="Q38" s="42"/>
      <c r="R38" s="42"/>
      <c r="S38" s="42"/>
      <c r="T38" s="42"/>
      <c r="U38" s="1"/>
    </row>
    <row r="39" spans="1:21" ht="105" customHeight="1" x14ac:dyDescent="0.35">
      <c r="A39" s="1"/>
      <c r="B39" s="51"/>
      <c r="C39" s="44"/>
      <c r="D39" s="44"/>
      <c r="E39" s="49"/>
      <c r="F39" s="44"/>
      <c r="G39" s="29"/>
      <c r="H39" s="50"/>
      <c r="I39" s="43"/>
      <c r="J39" s="32"/>
      <c r="K39" s="32"/>
      <c r="L39" s="33"/>
      <c r="M39" s="44"/>
      <c r="N39" s="44"/>
      <c r="O39" s="45"/>
      <c r="P39" s="42"/>
      <c r="Q39" s="42"/>
      <c r="R39" s="42"/>
      <c r="S39" s="42"/>
      <c r="T39" s="42"/>
      <c r="U39" s="1"/>
    </row>
    <row r="40" spans="1:21" ht="117.5" customHeight="1" x14ac:dyDescent="0.35">
      <c r="A40" s="1"/>
      <c r="B40" s="51"/>
      <c r="C40" s="52"/>
      <c r="D40" s="44"/>
      <c r="E40" s="49"/>
      <c r="F40" s="44"/>
      <c r="G40" s="29"/>
      <c r="H40" s="50"/>
      <c r="I40" s="43"/>
      <c r="J40" s="32"/>
      <c r="K40" s="32"/>
      <c r="L40" s="33"/>
      <c r="M40" s="44"/>
      <c r="N40" s="44"/>
      <c r="O40" s="45"/>
      <c r="P40" s="42"/>
      <c r="Q40" s="42"/>
      <c r="R40" s="42"/>
      <c r="S40" s="42"/>
      <c r="T40" s="42"/>
      <c r="U40" s="1"/>
    </row>
    <row r="41" spans="1:21" ht="115.5" customHeight="1" x14ac:dyDescent="0.35">
      <c r="A41" s="1"/>
      <c r="B41" s="51"/>
      <c r="C41" s="52"/>
      <c r="D41" s="54"/>
      <c r="E41" s="49"/>
      <c r="F41" s="55"/>
      <c r="G41" s="29"/>
      <c r="H41" s="50"/>
      <c r="I41" s="43"/>
      <c r="J41" s="32"/>
      <c r="K41" s="32"/>
      <c r="L41" s="33"/>
      <c r="M41" s="44"/>
      <c r="N41" s="56"/>
      <c r="O41" s="45"/>
      <c r="P41" s="42"/>
      <c r="Q41" s="42"/>
      <c r="R41" s="42"/>
      <c r="S41" s="42"/>
      <c r="T41" s="42"/>
      <c r="U41" s="1"/>
    </row>
    <row r="42" spans="1:21" ht="86" customHeight="1" x14ac:dyDescent="0.35">
      <c r="A42" s="1"/>
      <c r="B42" s="51"/>
      <c r="C42" s="52"/>
      <c r="D42" s="52"/>
      <c r="E42" s="53"/>
      <c r="F42" s="44"/>
      <c r="G42" s="29"/>
      <c r="H42" s="32"/>
      <c r="I42" s="31"/>
      <c r="J42" s="32"/>
      <c r="K42" s="32"/>
      <c r="L42" s="33"/>
      <c r="M42" s="44"/>
      <c r="N42" s="56"/>
      <c r="O42" s="58"/>
      <c r="P42" s="42"/>
      <c r="Q42" s="42"/>
      <c r="R42" s="42"/>
      <c r="S42" s="42"/>
      <c r="T42" s="42"/>
      <c r="U42" s="1"/>
    </row>
    <row r="43" spans="1:21" ht="96.5" customHeight="1" x14ac:dyDescent="0.35">
      <c r="A43" s="1"/>
      <c r="B43" s="28"/>
      <c r="C43" s="57"/>
      <c r="D43" s="57"/>
      <c r="E43" s="53"/>
      <c r="F43" s="55"/>
      <c r="G43" s="29"/>
      <c r="H43" s="32"/>
      <c r="I43" s="31"/>
      <c r="J43" s="32"/>
      <c r="K43" s="32"/>
      <c r="L43" s="33"/>
      <c r="M43" s="44"/>
      <c r="N43" s="56"/>
      <c r="O43" s="58"/>
      <c r="P43" s="42"/>
      <c r="Q43" s="42"/>
      <c r="R43" s="42"/>
      <c r="S43" s="42"/>
      <c r="T43" s="42"/>
      <c r="U43" s="1"/>
    </row>
    <row r="44" spans="1:21" ht="65" customHeight="1" x14ac:dyDescent="0.35">
      <c r="A44" s="1"/>
      <c r="B44" s="51"/>
      <c r="C44" s="44"/>
      <c r="D44" s="44"/>
      <c r="E44" s="42"/>
      <c r="F44" s="44"/>
      <c r="G44" s="29"/>
      <c r="H44" s="42"/>
      <c r="I44" s="43"/>
      <c r="J44" s="32"/>
      <c r="K44" s="32"/>
      <c r="L44" s="33"/>
      <c r="M44" s="44"/>
      <c r="N44" s="44"/>
      <c r="O44" s="45"/>
      <c r="P44" s="42"/>
      <c r="Q44" s="42"/>
      <c r="R44" s="42"/>
      <c r="S44" s="42"/>
      <c r="T44" s="42"/>
      <c r="U44" s="1"/>
    </row>
    <row r="45" spans="1:21" ht="65" customHeight="1" x14ac:dyDescent="0.35">
      <c r="A45" s="1"/>
      <c r="B45" s="51"/>
      <c r="C45" s="44"/>
      <c r="D45" s="44"/>
      <c r="E45" s="42"/>
      <c r="F45" s="44"/>
      <c r="G45" s="29"/>
      <c r="H45" s="42"/>
      <c r="I45" s="43"/>
      <c r="J45" s="32"/>
      <c r="K45" s="32"/>
      <c r="L45" s="33"/>
      <c r="M45" s="44"/>
      <c r="N45" s="44"/>
      <c r="O45" s="45"/>
      <c r="P45" s="42"/>
      <c r="Q45" s="42"/>
      <c r="R45" s="42"/>
      <c r="S45" s="42"/>
      <c r="T45" s="42"/>
      <c r="U45" s="1"/>
    </row>
    <row r="46" spans="1:21" ht="151.5" customHeight="1" x14ac:dyDescent="0.35">
      <c r="A46" s="1"/>
      <c r="B46" s="51"/>
      <c r="C46" s="44"/>
      <c r="D46" s="44"/>
      <c r="E46" s="42"/>
      <c r="F46" s="44"/>
      <c r="G46" s="29"/>
      <c r="H46" s="42"/>
      <c r="I46" s="43"/>
      <c r="J46" s="32"/>
      <c r="K46" s="32"/>
      <c r="L46" s="33"/>
      <c r="M46" s="44"/>
      <c r="N46" s="44"/>
      <c r="O46" s="45"/>
      <c r="P46" s="42"/>
      <c r="Q46" s="42"/>
      <c r="R46" s="42"/>
      <c r="S46" s="42"/>
      <c r="T46" s="42"/>
      <c r="U46" s="1"/>
    </row>
    <row r="47" spans="1:21" ht="65" customHeight="1" x14ac:dyDescent="0.35">
      <c r="A47" s="1"/>
      <c r="B47" s="51"/>
      <c r="C47" s="44"/>
      <c r="D47" s="44"/>
      <c r="E47" s="42"/>
      <c r="F47" s="44"/>
      <c r="G47" s="29"/>
      <c r="H47" s="42"/>
      <c r="I47" s="43"/>
      <c r="J47" s="32"/>
      <c r="K47" s="32"/>
      <c r="L47" s="33"/>
      <c r="M47" s="44"/>
      <c r="N47" s="44"/>
      <c r="O47" s="45"/>
      <c r="P47" s="42"/>
      <c r="Q47" s="42"/>
      <c r="R47" s="42"/>
      <c r="S47" s="42"/>
      <c r="T47" s="42"/>
      <c r="U47" s="1"/>
    </row>
    <row r="48" spans="1:21" ht="65" customHeight="1" x14ac:dyDescent="0.35">
      <c r="A48" s="1"/>
      <c r="B48" s="51"/>
      <c r="C48" s="44"/>
      <c r="D48" s="44"/>
      <c r="E48" s="42"/>
      <c r="F48" s="44"/>
      <c r="G48" s="29"/>
      <c r="H48" s="42"/>
      <c r="I48" s="42"/>
      <c r="J48" s="42"/>
      <c r="K48" s="42"/>
      <c r="L48" s="33"/>
      <c r="M48" s="44"/>
      <c r="N48" s="44"/>
      <c r="O48" s="45"/>
      <c r="P48" s="45"/>
      <c r="Q48" s="42"/>
      <c r="R48" s="42"/>
      <c r="S48" s="42"/>
      <c r="T48" s="42"/>
      <c r="U48" s="1"/>
    </row>
    <row r="49" spans="1:21" ht="96.5" customHeight="1" x14ac:dyDescent="0.35">
      <c r="A49" s="1"/>
      <c r="B49" s="51"/>
      <c r="C49" s="44"/>
      <c r="D49" s="44"/>
      <c r="E49" s="42"/>
      <c r="F49" s="44"/>
      <c r="G49" s="29"/>
      <c r="H49" s="42"/>
      <c r="I49" s="42"/>
      <c r="J49" s="32"/>
      <c r="K49" s="32"/>
      <c r="L49" s="33"/>
      <c r="M49" s="42"/>
      <c r="N49" s="44"/>
      <c r="O49" s="45"/>
      <c r="P49" s="45"/>
      <c r="Q49" s="42"/>
      <c r="R49" s="42"/>
      <c r="S49" s="42"/>
      <c r="T49" s="42"/>
      <c r="U49" s="1"/>
    </row>
    <row r="50" spans="1:21" ht="93.5" customHeight="1" x14ac:dyDescent="0.35">
      <c r="A50" s="1"/>
      <c r="B50" s="51"/>
      <c r="C50" s="44"/>
      <c r="D50" s="44"/>
      <c r="E50" s="42"/>
      <c r="F50" s="44"/>
      <c r="G50" s="29"/>
      <c r="H50" s="42"/>
      <c r="I50" s="42"/>
      <c r="J50" s="42"/>
      <c r="K50" s="42"/>
      <c r="L50" s="33"/>
      <c r="M50" s="44"/>
      <c r="N50" s="44"/>
      <c r="O50" s="45"/>
      <c r="P50" s="45"/>
      <c r="Q50" s="42"/>
      <c r="R50" s="42"/>
      <c r="S50" s="42"/>
      <c r="T50" s="42"/>
      <c r="U50" s="1"/>
    </row>
    <row r="51" spans="1:21" ht="87.5" customHeight="1" x14ac:dyDescent="0.35">
      <c r="A51" s="1"/>
      <c r="B51" s="51"/>
      <c r="C51" s="44"/>
      <c r="D51" s="44"/>
      <c r="E51" s="42"/>
      <c r="F51" s="44"/>
      <c r="G51" s="29"/>
      <c r="H51" s="42"/>
      <c r="I51" s="42"/>
      <c r="J51" s="42"/>
      <c r="K51" s="42"/>
      <c r="L51" s="33"/>
      <c r="M51" s="44"/>
      <c r="N51" s="44"/>
      <c r="O51" s="45"/>
      <c r="P51" s="45"/>
      <c r="Q51" s="42"/>
      <c r="R51" s="42"/>
      <c r="S51" s="42"/>
      <c r="T51" s="42"/>
      <c r="U51" s="1"/>
    </row>
    <row r="52" spans="1:21" ht="65" customHeight="1" x14ac:dyDescent="0.35">
      <c r="A52" s="1"/>
      <c r="B52" s="51"/>
      <c r="C52" s="44"/>
      <c r="D52" s="44"/>
      <c r="E52" s="42"/>
      <c r="F52" s="44"/>
      <c r="G52" s="29"/>
      <c r="H52" s="42"/>
      <c r="I52" s="42"/>
      <c r="J52" s="42"/>
      <c r="K52" s="42"/>
      <c r="L52" s="33"/>
      <c r="M52" s="44"/>
      <c r="N52" s="44"/>
      <c r="O52" s="45"/>
      <c r="P52" s="45"/>
      <c r="Q52" s="42"/>
      <c r="R52" s="42"/>
      <c r="S52" s="42"/>
      <c r="T52" s="42"/>
      <c r="U52" s="1"/>
    </row>
    <row r="53" spans="1:21" ht="65" customHeight="1" x14ac:dyDescent="0.35">
      <c r="A53" s="1"/>
      <c r="U53" s="1"/>
    </row>
    <row r="54" spans="1:21" ht="65" customHeight="1" x14ac:dyDescent="0.35">
      <c r="A54" s="1"/>
      <c r="U54" s="1"/>
    </row>
    <row r="55" spans="1:21" ht="65" customHeight="1" x14ac:dyDescent="0.35">
      <c r="A55" s="1"/>
      <c r="U55" s="1"/>
    </row>
    <row r="56" spans="1:21" ht="65" customHeight="1" x14ac:dyDescent="0.35">
      <c r="A56" s="1"/>
      <c r="U56" s="1"/>
    </row>
    <row r="57" spans="1:21" ht="65" customHeight="1" x14ac:dyDescent="0.35">
      <c r="A57" s="1"/>
      <c r="U57" s="1"/>
    </row>
    <row r="58" spans="1:21" ht="65" customHeight="1" x14ac:dyDescent="0.35"/>
    <row r="59" spans="1:21" ht="65" customHeight="1" x14ac:dyDescent="0.35"/>
    <row r="60" spans="1:21" ht="65" customHeight="1" x14ac:dyDescent="0.35"/>
    <row r="61" spans="1:21" ht="65" customHeight="1" x14ac:dyDescent="0.35"/>
    <row r="62" spans="1:21" ht="65" customHeight="1" x14ac:dyDescent="0.35"/>
    <row r="63" spans="1:21" ht="65" customHeight="1" x14ac:dyDescent="0.35"/>
    <row r="64" spans="1:21" ht="65" customHeight="1" x14ac:dyDescent="0.35"/>
  </sheetData>
  <mergeCells count="9">
    <mergeCell ref="B2:T6"/>
    <mergeCell ref="B8:C8"/>
    <mergeCell ref="E8:G8"/>
    <mergeCell ref="H8:T11"/>
    <mergeCell ref="B9:C9"/>
    <mergeCell ref="E9:G9"/>
    <mergeCell ref="E10:G10"/>
    <mergeCell ref="B11:C11"/>
    <mergeCell ref="E11:G11"/>
  </mergeCells>
  <phoneticPr fontId="9" type="noConversion"/>
  <conditionalFormatting sqref="L19:L20">
    <cfRule type="colorScale" priority="13">
      <colorScale>
        <cfvo type="num" val="1"/>
        <cfvo type="num" val="9"/>
        <cfvo type="num" val="25"/>
        <color theme="9" tint="-0.249977111117893"/>
        <color rgb="FFFFFF00"/>
        <color rgb="FFFF0000"/>
      </colorScale>
    </cfRule>
    <cfRule type="colorScale" priority="14">
      <colorScale>
        <cfvo type="min"/>
        <cfvo type="percentile" val="50"/>
        <cfvo type="max"/>
        <color rgb="FF63BE7B"/>
        <color rgb="FFFFEB84"/>
        <color rgb="FFF8696B"/>
      </colorScale>
    </cfRule>
    <cfRule type="colorScale" priority="15">
      <colorScale>
        <cfvo type="min"/>
        <cfvo type="percentile" val="50"/>
        <cfvo type="max"/>
        <color rgb="FFF8696B"/>
        <color rgb="FFFFEB84"/>
        <color rgb="FF63BE7B"/>
      </colorScale>
    </cfRule>
  </conditionalFormatting>
  <conditionalFormatting sqref="L36:L52 L14">
    <cfRule type="colorScale" priority="32">
      <colorScale>
        <cfvo type="num" val="1"/>
        <cfvo type="num" val="9"/>
        <cfvo type="num" val="25"/>
        <color theme="9" tint="-0.249977111117893"/>
        <color rgb="FFFFFF00"/>
        <color rgb="FFFF0000"/>
      </colorScale>
    </cfRule>
    <cfRule type="colorScale" priority="33">
      <colorScale>
        <cfvo type="min"/>
        <cfvo type="percentile" val="50"/>
        <cfvo type="max"/>
        <color rgb="FF63BE7B"/>
        <color rgb="FFFFEB84"/>
        <color rgb="FFF8696B"/>
      </colorScale>
    </cfRule>
    <cfRule type="colorScale" priority="34">
      <colorScale>
        <cfvo type="min"/>
        <cfvo type="percentile" val="50"/>
        <cfvo type="max"/>
        <color rgb="FFF8696B"/>
        <color rgb="FFFFEB84"/>
        <color rgb="FF63BE7B"/>
      </colorScale>
    </cfRule>
  </conditionalFormatting>
  <conditionalFormatting sqref="L28:L35">
    <cfRule type="colorScale" priority="4">
      <colorScale>
        <cfvo type="num" val="1"/>
        <cfvo type="num" val="9"/>
        <cfvo type="num" val="25"/>
        <color theme="9" tint="-0.249977111117893"/>
        <color rgb="FFFFFF00"/>
        <color rgb="FFFF0000"/>
      </colorScale>
    </cfRule>
    <cfRule type="colorScale" priority="5">
      <colorScale>
        <cfvo type="min"/>
        <cfvo type="percentile" val="50"/>
        <cfvo type="max"/>
        <color rgb="FF63BE7B"/>
        <color rgb="FFFFEB84"/>
        <color rgb="FFF8696B"/>
      </colorScale>
    </cfRule>
    <cfRule type="colorScale" priority="6">
      <colorScale>
        <cfvo type="min"/>
        <cfvo type="percentile" val="50"/>
        <cfvo type="max"/>
        <color rgb="FFF8696B"/>
        <color rgb="FFFFEB84"/>
        <color rgb="FF63BE7B"/>
      </colorScale>
    </cfRule>
  </conditionalFormatting>
  <conditionalFormatting sqref="L21:L27">
    <cfRule type="colorScale" priority="1">
      <colorScale>
        <cfvo type="num" val="1"/>
        <cfvo type="num" val="9"/>
        <cfvo type="num" val="25"/>
        <color theme="9" tint="-0.249977111117893"/>
        <color rgb="FFFFFF00"/>
        <color rgb="FFFF0000"/>
      </colorScale>
    </cfRule>
    <cfRule type="colorScale" priority="2">
      <colorScale>
        <cfvo type="min"/>
        <cfvo type="percentile" val="50"/>
        <cfvo type="max"/>
        <color rgb="FF63BE7B"/>
        <color rgb="FFFFEB84"/>
        <color rgb="FFF8696B"/>
      </colorScale>
    </cfRule>
    <cfRule type="colorScale" priority="3">
      <colorScale>
        <cfvo type="min"/>
        <cfvo type="percentile" val="50"/>
        <cfvo type="max"/>
        <color rgb="FFF8696B"/>
        <color rgb="FFFFEB84"/>
        <color rgb="FF63BE7B"/>
      </colorScale>
    </cfRule>
  </conditionalFormatting>
  <conditionalFormatting sqref="L15:L18">
    <cfRule type="colorScale" priority="47">
      <colorScale>
        <cfvo type="num" val="1"/>
        <cfvo type="num" val="9"/>
        <cfvo type="num" val="25"/>
        <color theme="9" tint="-0.249977111117893"/>
        <color rgb="FFFFFF00"/>
        <color rgb="FFFF0000"/>
      </colorScale>
    </cfRule>
    <cfRule type="colorScale" priority="48">
      <colorScale>
        <cfvo type="min"/>
        <cfvo type="percentile" val="50"/>
        <cfvo type="max"/>
        <color rgb="FF63BE7B"/>
        <color rgb="FFFFEB84"/>
        <color rgb="FFF8696B"/>
      </colorScale>
    </cfRule>
    <cfRule type="colorScale" priority="49">
      <colorScale>
        <cfvo type="min"/>
        <cfvo type="percentile" val="50"/>
        <cfvo type="max"/>
        <color rgb="FFF8696B"/>
        <color rgb="FFFFEB84"/>
        <color rgb="FF63BE7B"/>
      </colorScale>
    </cfRule>
  </conditionalFormatting>
  <pageMargins left="0.70000000000000007" right="0.70000000000000007" top="0.75" bottom="0.75" header="0.30000000000000004" footer="0.30000000000000004"/>
  <pageSetup paperSize="9" scale="27" fitToWidth="0" fitToHeight="0" orientation="landscape" r:id="rId1"/>
  <rowBreaks count="1" manualBreakCount="1">
    <brk id="37" max="19"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Sheet2!$B$5:$B$7</xm:f>
          </x14:formula1>
          <xm:sqref>H42:H52 H14</xm:sqref>
        </x14:dataValidation>
        <x14:dataValidation type="list" allowBlank="1" showInputMessage="1" showErrorMessage="1" xr:uid="{00000000-0002-0000-0000-000001000000}">
          <x14:formula1>
            <xm:f>Sheet2!$E$5:$E$7</xm:f>
          </x14:formula1>
          <xm:sqref>E42:E52 E14</xm:sqref>
        </x14:dataValidation>
        <x14:dataValidation type="list" allowBlank="1" showInputMessage="1" showErrorMessage="1" xr:uid="{3F36AD2E-78DC-410E-A6FC-47EF0EDCAB58}">
          <x14:formula1>
            <xm:f>Sheet2!$G$5:$G$6</xm:f>
          </x14:formula1>
          <xm:sqref>G42:G52 G14 Q19:S52</xm:sqref>
        </x14:dataValidation>
        <x14:dataValidation type="list" allowBlank="1" showInputMessage="1" showErrorMessage="1" xr:uid="{937B44B2-7E3A-42E0-8C2D-1FD7ED199301}">
          <x14:formula1>
            <xm:f>Sheet2!$H$5:$H$6</xm:f>
          </x14:formula1>
          <xm:sqref>T15:T52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H8"/>
  <sheetViews>
    <sheetView workbookViewId="0">
      <selection activeCell="I10" sqref="I10"/>
    </sheetView>
  </sheetViews>
  <sheetFormatPr defaultRowHeight="14.5" x14ac:dyDescent="0.35"/>
  <cols>
    <col min="1" max="1" width="8.7265625" customWidth="1"/>
  </cols>
  <sheetData>
    <row r="5" spans="2:8" x14ac:dyDescent="0.35">
      <c r="B5" t="s">
        <v>14</v>
      </c>
      <c r="E5" t="s">
        <v>12</v>
      </c>
      <c r="G5" t="s">
        <v>25</v>
      </c>
      <c r="H5" t="s">
        <v>22</v>
      </c>
    </row>
    <row r="6" spans="2:8" x14ac:dyDescent="0.35">
      <c r="B6" t="s">
        <v>11</v>
      </c>
      <c r="E6" t="s">
        <v>10</v>
      </c>
      <c r="G6" t="s">
        <v>21</v>
      </c>
      <c r="H6" t="s">
        <v>23</v>
      </c>
    </row>
    <row r="7" spans="2:8" x14ac:dyDescent="0.35">
      <c r="B7" t="s">
        <v>15</v>
      </c>
      <c r="E7" t="s">
        <v>13</v>
      </c>
    </row>
    <row r="8" spans="2:8" x14ac:dyDescent="0.35">
      <c r="B8" t="s">
        <v>16</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HoYEG Castleford Campus</vt:lpstr>
      <vt:lpstr>Sheet2</vt:lpstr>
      <vt:lpstr>Owner</vt:lpstr>
      <vt:lpstr>'HoYEG Castleford Campus'!Print_Area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Aneil Mangot</dc:creator>
  <cp:lastModifiedBy>Chris Sweeney</cp:lastModifiedBy>
  <cp:lastPrinted>2019-04-07T13:34:20Z</cp:lastPrinted>
  <dcterms:created xsi:type="dcterms:W3CDTF">2018-12-10T14:31:40Z</dcterms:created>
  <dcterms:modified xsi:type="dcterms:W3CDTF">2023-05-15T12:04:46Z</dcterms:modified>
</cp:coreProperties>
</file>